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53222"/>
  <mc:AlternateContent xmlns:mc="http://schemas.openxmlformats.org/markup-compatibility/2006">
    <mc:Choice Requires="x15">
      <x15ac:absPath xmlns:x15ac="http://schemas.microsoft.com/office/spreadsheetml/2010/11/ac" url="N:\ОДП\MACH3\ДУМА\2019 год\июнь\Проект уточнение бюджета\"/>
    </mc:Choice>
  </mc:AlternateContent>
  <bookViews>
    <workbookView xWindow="0" yWindow="0" windowWidth="28800" windowHeight="12300"/>
  </bookViews>
  <sheets>
    <sheet name="2019 год" sheetId="2" r:id="rId1"/>
  </sheets>
  <definedNames>
    <definedName name="_xlnm.Print_Titles" localSheetId="0">'2019 год'!$17:$17</definedName>
    <definedName name="_xlnm.Print_Area" localSheetId="0">'2019 год'!$A$1:$B$81</definedName>
  </definedNames>
  <calcPr calcId="152511"/>
</workbook>
</file>

<file path=xl/calcChain.xml><?xml version="1.0" encoding="utf-8"?>
<calcChain xmlns="http://schemas.openxmlformats.org/spreadsheetml/2006/main">
  <c r="B55" i="2" l="1"/>
  <c r="B77" i="2" l="1"/>
  <c r="B74" i="2"/>
  <c r="B78" i="2" l="1"/>
  <c r="B43" i="2"/>
  <c r="B29" i="2"/>
  <c r="B72" i="2" l="1"/>
  <c r="B20" i="2" l="1"/>
  <c r="B71" i="2"/>
  <c r="B44" i="2"/>
  <c r="B19" i="2"/>
  <c r="B42" i="2" l="1"/>
  <c r="B18" i="2"/>
  <c r="B81" i="2" l="1"/>
</calcChain>
</file>

<file path=xl/sharedStrings.xml><?xml version="1.0" encoding="utf-8"?>
<sst xmlns="http://schemas.openxmlformats.org/spreadsheetml/2006/main" count="77" uniqueCount="71">
  <si>
    <t>Иные виды трансфертов, в том числе:</t>
  </si>
  <si>
    <t>Приложение 14</t>
  </si>
  <si>
    <t>Наименование</t>
  </si>
  <si>
    <t>Субвенции местным бюджетам:</t>
  </si>
  <si>
    <t>Бюджет автономного округа (ОБ)</t>
  </si>
  <si>
    <t>тыс.руб.</t>
  </si>
  <si>
    <t>Федеральный бюджет(ФБ)</t>
  </si>
  <si>
    <t>города Когалыма</t>
  </si>
  <si>
    <t>Субсидии местным бюджетам:</t>
  </si>
  <si>
    <t>Всего:</t>
  </si>
  <si>
    <t>Сумма на год</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</si>
  <si>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молодежной политики" государственной программы "Развитие образования" (ОБ)</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</si>
  <si>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молодежной политики" государственной программы "Развитие образования"(ОБ)</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</si>
  <si>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t>
  </si>
  <si>
    <t>Субвенции на осуществление деятельности по опеке и попечительству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развитие"(ОБ)</t>
  </si>
  <si>
    <t>Субвенции на организацию и обеспечение отдыха и оздоровления детей, в том числе в этнической среде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молодежной политики" государственной программы "Развитие образования" (ОБ)</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</si>
  <si>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</si>
  <si>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</si>
  <si>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в рамках основного мероприятия "Развитие архивного дела"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 (ОБ)</t>
  </si>
  <si>
    <t>Субвенции на поддержку животноводства, переработки и реализации продукции животноводства в рамках основного мероприятия "Государственная поддержка племенного животноводства, производства и реализации продукции животноводства" подпрограммы "Развитие отрасли животноводства" государственной программы "Развитие агропромышленного комплекса" (ОБ)</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</si>
  <si>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сферы"(ФБ)</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</si>
  <si>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основного мероприятия "Субвенции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</si>
  <si>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основного мероприятия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подпрограммы "Профилактика правонарушений" государственной программы "Профилактика правонарушений и обеспечение отдельных прав граждан"(ОБ)</t>
  </si>
  <si>
    <t>Субвенции на организацию осуществления мероприятий по проведению дезинсекции и дератизации в Ханты-Мансийском автономном округе – Югре в рамках основного мероприятия "Профилактика инфекционных и паразитарных заболеваний, включая иммунопрофилактику" подпрограммы "Развитие первичной медико-санитарной помощи" государственной программы "Современное здравоохранение" (ОБ)</t>
  </si>
  <si>
    <t>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(ФБ)</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</si>
  <si>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основного мероприятия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 подпрограммы "Профилактика правонарушений" государственной программы "Профилактика правонарушений и обеспечение отдельных прав граждан" (ФБ)</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</si>
  <si>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</si>
  <si>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основного мероприятия "Организация летнего отдыха и оздоровления детей и молодежи" подпрограммы "Общее образование. Дополнительное образование детей" государственной программы "Развитие образования" (ОБ)</t>
  </si>
  <si>
    <t>Субсидии на строительство объектов инженерной инфраструктуры на территориях, предназначенных для жилищного строительства  в рамках основного мероприятия "Строительство систем инженерной инфраструктуры в целях обеспечения инженерной подготовки земельных участков для жилищного строительства" подпрограммы "Содействие развитию жилищного строительства" государственной программы "Развитие жилищной сферы" (ОБ)</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</si>
  <si>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основного мероприятия "Обеспечение подготовки спортивного резерва и сборных команд Ханты-Мансийского автономного округа – Югры по видам спорта"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(ОБ)</t>
  </si>
  <si>
    <t>Субсидии на реализацию полномочий в сфере жилищно-коммунального комплекса в рамках основного мероприятия "Предоставление субсидий на реализацию полномочий в сфере жилищно-коммунального комплекса"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среда"(ОБ)</t>
  </si>
  <si>
    <t>Субсидии на обеспечение функционирования и развития систем видеонаблюдения в сфере общественного порядка в рамках основного мероприятия "Обеспечение функционирования и развития систем видеонаблюдения в сфере общественного порядка" подпрограммы "Профилактика правонарушений" государственной программы "Профилактика правонарушений и обеспечение отдельных прав граждан" (ОБ)</t>
  </si>
  <si>
    <t>Субсидии на создание условий для деятельности народных дружин в рамках основного мероприятия "Создание условий для деятельности народных дружин" подпрограммы "Профилактика правонарушений" государственной программы "Профилактика правонарушений и обеспечение отдельных прав граждан" (ОБ)</t>
  </si>
  <si>
    <t>Субсидии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основного мероприятия "Обеспечение функционирования и развития систем видеонаблюдения с целью повышения безопасности дорожного движения, информирования населения" подпрограммы "Профилактика правонарушений"  государственной программы "Профилактика правонарушений и обеспечение отдельных прав граждан" (ОБ)</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</si>
  <si>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основного мероприятия "Организация предоставления государственных и муниципальных услуг в многофункциональных центрах" подпрограммы "Совершенствование государственного и муниципального управления" государственной программы "Развитие экономического потенциала" (ОБ)</t>
  </si>
  <si>
    <t>Субсидии на строительство (реконструкцию), капитальный ремонт и ремонт автомобильных дорог общего пользования местного значения в рамках основного мероприятия "Строительство (реконструкция), капитальный ремонт и ремонт автомобильных дорог общего пользования местного значения" подпрограммы "Дорожное хозяйство" государственной программы "Современная транспортная система" (ОБ)</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</si>
  <si>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основного мероприятия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(ОБ)</t>
  </si>
  <si>
    <t>Межбюджетные трансферты, получаемые из других бюджетов бюджетной системы
 Российской Федерации на 2019 год</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</si>
  <si>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t>
  </si>
  <si>
    <r>
      <rPr>
        <sz val="14"/>
        <color theme="1"/>
        <rFont val="Times New Roman"/>
        <family val="1"/>
        <charset val="204"/>
      </rPr>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r>
    <r>
      <rPr>
        <sz val="14"/>
        <rFont val="Times New Roman"/>
        <family val="1"/>
        <charset val="204"/>
      </rPr>
      <t xml:space="preserve"> в рамках основного мероприятия "Популяризация семейных ценностей и защита интересов детей" подпрограммы "Поддержка семьи, материнства и детства" государственной программы "Социальное и демографическое развитие" (ОБ)</t>
    </r>
  </si>
  <si>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 подпрограммы  "Улучшение условий и охраны труда в Ханты-Мансийском автономном округе – Югре" государственной программы "Поддержка занятости населения" (ОБ)</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</si>
  <si>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основного мероприятия "Обеспечение регулирования деятельности по обращению с отходами производства и потребления"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 (ОБ)</t>
  </si>
  <si>
    <t>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(ОБ)</t>
  </si>
  <si>
    <t>Субсидии на поддержку отрасли культуры в рамках основного мероприятия "Развитие библиотечного дела" подпрограммы "Модернизация и развитие учреждений и организаций культуры" государственной программы "Культурное пространство" (ФБ)</t>
  </si>
  <si>
    <t>Субсидии на поддержку отрасли культуры в рамках основного мероприятия "Развитие библиотечного дела"  подпрограммы "Модернизация и развитие учреждений и организаций культуры" государственной программы "Культурное пространство" (ОБ)</t>
  </si>
  <si>
    <t>Субсидии на развитие сферы культуры в муниципальных образованиях автономного округа в рамках основного мероприятия Основное мероприятие "Развитие библиотечного дела"  подпрограммы "Модернизация и развитие учреждений и организаций культуры" государственной программы "Культурное пространство" (ОБ)</t>
  </si>
  <si>
    <t>Субсидии на реализацию мероприятий по обеспечению жильем молодых семей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t>
  </si>
  <si>
    <t>Субсидии на реализацию мероприятий по обеспечению жильем молодых семей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(ФБ)</t>
  </si>
  <si>
    <t>Субсидии на реализацию программ формирования современной городской среды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 (ОБ)</t>
  </si>
  <si>
    <t xml:space="preserve">Субсидии на реализацию программ формирования современной городской среды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среда"(ФБ) </t>
  </si>
  <si>
    <t>Субсидии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основного мероприятия "Внедрение автоматизированных и роботизированных технологий организации дорожного движения и контроля за соблюдением правил дорожного движения" подпрограммы "Безопасность дорожного движения" государственной программы "Современная транспортная система"(ОБ)</t>
  </si>
  <si>
    <t>Субсидии на поддержку малого и среднего предпринимательства в рамках регионального проекта "Расширение доступа субъектов малого и среднего предпринимательства к финансовым ресурсам, в том числе к льготному финансированию" подпрограммы "Развитие малого и среднего предпринимательства" государственной программы "Развитие экономического потенциала" (ОБ)</t>
  </si>
  <si>
    <t>Субсидии на поддержку малого и среднего предпринимательства в рамках регионального проекта "Популяризация предпринимательства" подпрограммы "Развитие малого и среднего предпринимательства" государственной программы "Развитие экономического потенциала" (ОБ)</t>
  </si>
  <si>
    <t>Субсидии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регионального проекта "Современная школа"  подпрограммы  "Ресурсное обеспечение в сфере образования, науки и молодежной политики" государственной программы "Развитие образования" (ОБ)</t>
  </si>
  <si>
    <t>Субсидии для реализации полномочий в области жилищных отношений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жилищных отношений" подпрограммы "Содействие развитию жилищного строительства" государственной программы "Развитие жилищной сферы" (ОБ)</t>
  </si>
  <si>
    <t>Субсидии для реализации полномочий в области жилищного строительства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жилищного строительства" подпрограммы "Содействие развитию жилищного строительства" государственной программы "Развитие жилищной сферы" (ОБ)</t>
  </si>
  <si>
    <t>Субсидии для реализации полномочий в области жилищных отношений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сферы"(ОБ)</t>
  </si>
  <si>
    <t>Субсидии на строительство и реконструкцию дошкольных образовательных, общеобразовательных организаций, организаций для отдыха и оздоровления детей в рамках основного мероприятия "Развитие материально-технической базы образовательных организаций и учреждений молодежной политики" подпрограммы "Ресурсное обеспечение в сфере образования, науки и молодежной политики" государственной программы "Развитие образования" (ОБ)</t>
  </si>
  <si>
    <t xml:space="preserve">Дотации </t>
  </si>
  <si>
    <t>Дотации на обеспечение сбалансированности бюджетов городских округов и муниципальных районов Ханты-Мансийского автономного округа – Югры в рамках основного мероприятия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 подпрограммы "Выравнивание финансовых возможностей и содействие сбалансированности местных бюджетов" государственной программы "Создание условий для эффективного управления муниципальными финансами"</t>
  </si>
  <si>
    <t>Иные межбюджетные трансферты на реализацию наказов избирателей депутатам Думы Ханты-мансийского автономного округа-Югры (ОБ)</t>
  </si>
  <si>
    <t>Иные межбюджетные трансферты на реализацию мероприятий по содействию трудоустройству граждан в рамках основного мероприятия "Содействие улучшению положения на рынке труда не занятых трудовой деятельностью и безработных граждан" подпрограммы "Содействие трудоустройству граждан" государственной программы "Поддержка занятости населения" (ОБ)</t>
  </si>
  <si>
    <t xml:space="preserve"> </t>
  </si>
  <si>
    <t>к решению Думы</t>
  </si>
  <si>
    <t>от ________ №__</t>
  </si>
  <si>
    <t>от 12.12.2018  №250-ГД</t>
  </si>
  <si>
    <t>Иные межбюджетные трансферты на реализацию мероприятий по содействию трудоустройству граждан  в рамках регионального проекта "Содействие занятовти женщин - создание условий дошкольного образования для детей в возрасте до трех лет" подпрограммы "Содействие трудоустройству граждан" государственной программы "Поддержка занятовти населения" (ОБ)</t>
  </si>
  <si>
    <t>Иные межбюджетные трансферты на реализацию мероприятий по содействию трудоустройству граждан  в рамках основного мероприятия "Содействие трудоустройству граждан с инвалидностью и их адаптация на рынке труда" подпрограммы "Сопровождение инвалидов, включая инвалидов молодого возраста, при трудоустройстве" государственной программы "Поддержка занятовти населения" (ОБ)</t>
  </si>
  <si>
    <t>Субсидии на благоустройство территорий муниципальных образований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 (ОБ)</t>
  </si>
  <si>
    <t>Дотации в целях поощрения городских округов и муниципальных районов Ханты-Мансийского автономного округа – Югры за развитие практик инициативного бюджетирования в  рамках основного мероприятия "Стимулирование развития практик инициативного бюджетирования"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</si>
  <si>
    <t>Приложение 11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</si>
</sst>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
    <numFmt numFmtId="165" formatCode="#,##0.0"/>
    <numFmt numFmtId="166" formatCode="#,##0.0;[Red]\-#,##0.0;0.0"/>
    <numFmt numFmtId="167" formatCode="#,##0.0_р_."/>
  </numFmts>
  <fonts count="17" x14ac:knownFonts="1">
    <font>
      <sz val="11"/>
      <color theme="1"/>
      <name val="Calibri"/>
      <family val="2"/>
      <charset val="204"/>
      <scheme val="minor"/>
    </font>
    <font>
      <sz val="10"/>
      <name val="Arial"/>
      <family val="2"/>
      <charset val="204"/>
    </font>
    <font>
      <b/>
      <sz val="14"/>
      <name val="Times New Roman"/>
      <family val="1"/>
      <charset val="204"/>
    </font>
    <font>
      <sz val="14"/>
      <name val="Times New Roman"/>
      <family val="1"/>
      <charset val="204"/>
    </font>
    <font>
      <sz val="13"/>
      <name val="Times New Roman"/>
      <family val="1"/>
      <charset val="204"/>
    </font>
    <font>
      <sz val="12"/>
      <name val="Times New Roman Cyr"/>
      <charset val="204"/>
    </font>
    <font>
      <sz val="11"/>
      <name val="Times New Roman"/>
      <family val="1"/>
      <charset val="204"/>
    </font>
    <font>
      <sz val="10"/>
      <name val="Arial Cyr"/>
      <charset val="204"/>
    </font>
    <font>
      <sz val="8"/>
      <name val="Calibri"/>
      <family val="2"/>
      <charset val="204"/>
    </font>
    <font>
      <b/>
      <sz val="15"/>
      <name val="Times New Roman"/>
      <family val="1"/>
      <charset val="204"/>
    </font>
    <font>
      <sz val="15"/>
      <name val="Times New Roman"/>
      <family val="1"/>
      <charset val="204"/>
    </font>
    <font>
      <sz val="10"/>
      <name val="Times New Roman"/>
      <family val="1"/>
      <charset val="204"/>
    </font>
    <font>
      <sz val="11"/>
      <color theme="1"/>
      <name val="Calibri"/>
      <family val="2"/>
      <charset val="204"/>
      <scheme val="minor"/>
    </font>
    <font>
      <sz val="14"/>
      <color theme="1"/>
      <name val="Times New Roman"/>
      <family val="1"/>
      <charset val="204"/>
    </font>
    <font>
      <b/>
      <sz val="15"/>
      <color theme="1"/>
      <name val="Times New Roman"/>
      <family val="1"/>
      <charset val="204"/>
    </font>
    <font>
      <b/>
      <sz val="14"/>
      <color theme="1"/>
      <name val="Times New Roman"/>
      <family val="1"/>
      <charset val="204"/>
    </font>
    <font>
      <sz val="14"/>
      <color indexed="8"/>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0" fontId="12" fillId="0" borderId="0"/>
    <xf numFmtId="0" fontId="7" fillId="0" borderId="0"/>
    <xf numFmtId="0" fontId="5" fillId="0" borderId="0"/>
  </cellStyleXfs>
  <cellXfs count="31">
    <xf numFmtId="0" fontId="0" fillId="0" borderId="0" xfId="0"/>
    <xf numFmtId="0" fontId="11" fillId="0" borderId="0" xfId="1" applyFont="1" applyFill="1"/>
    <xf numFmtId="0" fontId="11" fillId="2" borderId="0" xfId="1" applyFont="1" applyFill="1" applyAlignment="1">
      <alignment vertical="center"/>
    </xf>
    <xf numFmtId="0" fontId="4" fillId="2" borderId="0" xfId="1" applyNumberFormat="1" applyFont="1" applyFill="1" applyAlignment="1" applyProtection="1">
      <alignment horizontal="left" vertical="center"/>
      <protection hidden="1"/>
    </xf>
    <xf numFmtId="0" fontId="3" fillId="2" borderId="0" xfId="1" applyFont="1" applyFill="1" applyAlignment="1">
      <alignment vertical="center"/>
    </xf>
    <xf numFmtId="0" fontId="4" fillId="2" borderId="0" xfId="1" applyNumberFormat="1" applyFont="1" applyFill="1" applyAlignment="1" applyProtection="1">
      <alignment horizontal="right" vertical="center"/>
      <protection hidden="1"/>
    </xf>
    <xf numFmtId="0" fontId="6" fillId="2" borderId="0" xfId="1" applyFont="1" applyFill="1" applyAlignment="1">
      <alignment horizontal="right" vertical="center"/>
    </xf>
    <xf numFmtId="0" fontId="10" fillId="2" borderId="0" xfId="1" applyFont="1" applyFill="1" applyAlignment="1">
      <alignment vertical="center"/>
    </xf>
    <xf numFmtId="0" fontId="10" fillId="2" borderId="0" xfId="1" applyFont="1" applyFill="1" applyAlignment="1">
      <alignment horizontal="right" vertical="center"/>
    </xf>
    <xf numFmtId="0" fontId="9" fillId="2" borderId="1" xfId="1" applyNumberFormat="1" applyFont="1" applyFill="1" applyBorder="1" applyAlignment="1" applyProtection="1">
      <alignment horizontal="center" vertical="center" wrapText="1"/>
      <protection hidden="1"/>
    </xf>
    <xf numFmtId="0" fontId="14" fillId="2" borderId="1" xfId="1" applyNumberFormat="1" applyFont="1" applyFill="1" applyBorder="1" applyAlignment="1" applyProtection="1">
      <alignment horizontal="justify" vertical="center" wrapText="1"/>
      <protection hidden="1"/>
    </xf>
    <xf numFmtId="0" fontId="15" fillId="2" borderId="1" xfId="1" applyNumberFormat="1" applyFont="1" applyFill="1" applyBorder="1" applyAlignment="1" applyProtection="1">
      <alignment horizontal="justify" vertical="center" wrapText="1"/>
      <protection hidden="1"/>
    </xf>
    <xf numFmtId="164" fontId="15" fillId="2" borderId="1" xfId="1" applyNumberFormat="1" applyFont="1" applyFill="1" applyBorder="1" applyAlignment="1" applyProtection="1">
      <alignment horizontal="justify" vertical="center"/>
      <protection hidden="1"/>
    </xf>
    <xf numFmtId="0" fontId="3" fillId="2" borderId="1" xfId="1" applyNumberFormat="1" applyFont="1" applyFill="1" applyBorder="1" applyAlignment="1" applyProtection="1">
      <alignment horizontal="justify" vertical="center" wrapText="1"/>
      <protection hidden="1"/>
    </xf>
    <xf numFmtId="0" fontId="13" fillId="2" borderId="1" xfId="1" applyNumberFormat="1" applyFont="1" applyFill="1" applyBorder="1" applyAlignment="1" applyProtection="1">
      <alignment horizontal="justify" vertical="center" wrapText="1"/>
      <protection hidden="1"/>
    </xf>
    <xf numFmtId="0" fontId="16" fillId="2" borderId="1" xfId="0" applyNumberFormat="1" applyFont="1" applyFill="1" applyBorder="1" applyAlignment="1">
      <alignment horizontal="justify" vertical="center" wrapText="1"/>
    </xf>
    <xf numFmtId="166" fontId="3" fillId="2" borderId="1" xfId="1" applyNumberFormat="1" applyFont="1" applyFill="1" applyBorder="1" applyAlignment="1" applyProtection="1">
      <alignment horizontal="justify" vertical="center" wrapText="1"/>
      <protection hidden="1"/>
    </xf>
    <xf numFmtId="0" fontId="13" fillId="2" borderId="1" xfId="1" applyNumberFormat="1" applyFont="1" applyFill="1" applyBorder="1" applyAlignment="1" applyProtection="1">
      <alignment horizontal="justify" wrapText="1" readingOrder="1"/>
      <protection hidden="1"/>
    </xf>
    <xf numFmtId="0" fontId="9" fillId="2" borderId="1" xfId="1" applyFont="1" applyFill="1" applyBorder="1" applyAlignment="1">
      <alignment horizontal="justify" vertical="center"/>
    </xf>
    <xf numFmtId="165" fontId="11" fillId="2" borderId="0" xfId="1" applyNumberFormat="1" applyFont="1" applyFill="1" applyAlignment="1">
      <alignment horizontal="right" vertical="center"/>
    </xf>
    <xf numFmtId="0" fontId="11" fillId="2" borderId="0" xfId="1" applyFont="1" applyFill="1" applyAlignment="1">
      <alignment horizontal="right" vertical="center"/>
    </xf>
    <xf numFmtId="49" fontId="9" fillId="2" borderId="0" xfId="6" applyNumberFormat="1" applyFont="1" applyFill="1" applyBorder="1" applyAlignment="1">
      <alignment horizontal="center" vertical="center" wrapText="1"/>
    </xf>
    <xf numFmtId="167" fontId="9" fillId="2" borderId="1" xfId="1" applyNumberFormat="1" applyFont="1" applyFill="1" applyBorder="1" applyAlignment="1" applyProtection="1">
      <alignment horizontal="center" vertical="center" wrapText="1"/>
      <protection hidden="1"/>
    </xf>
    <xf numFmtId="167" fontId="2" fillId="2" borderId="1" xfId="1" applyNumberFormat="1" applyFont="1" applyFill="1" applyBorder="1" applyAlignment="1" applyProtection="1">
      <alignment horizontal="center" vertical="center" wrapText="1"/>
      <protection hidden="1"/>
    </xf>
    <xf numFmtId="167" fontId="2" fillId="2" borderId="1" xfId="1" applyNumberFormat="1" applyFont="1" applyFill="1" applyBorder="1" applyAlignment="1" applyProtection="1">
      <alignment horizontal="center" vertical="center"/>
      <protection hidden="1"/>
    </xf>
    <xf numFmtId="167" fontId="3" fillId="2" borderId="1" xfId="1" applyNumberFormat="1" applyFont="1" applyFill="1" applyBorder="1" applyAlignment="1" applyProtection="1">
      <alignment horizontal="center" vertical="center"/>
      <protection hidden="1"/>
    </xf>
    <xf numFmtId="167" fontId="9" fillId="2" borderId="1" xfId="1" applyNumberFormat="1" applyFont="1" applyFill="1" applyBorder="1" applyAlignment="1" applyProtection="1">
      <alignment horizontal="center" vertical="center"/>
      <protection hidden="1"/>
    </xf>
    <xf numFmtId="165" fontId="3" fillId="2" borderId="1" xfId="0" applyNumberFormat="1" applyFont="1" applyFill="1" applyBorder="1" applyAlignment="1">
      <alignment horizontal="center" vertical="center"/>
    </xf>
    <xf numFmtId="167" fontId="9" fillId="2" borderId="1" xfId="1" applyNumberFormat="1" applyFont="1" applyFill="1" applyBorder="1" applyAlignment="1">
      <alignment horizontal="center" vertical="center"/>
    </xf>
    <xf numFmtId="167" fontId="2" fillId="2" borderId="1" xfId="1" applyNumberFormat="1" applyFont="1" applyFill="1" applyBorder="1" applyAlignment="1">
      <alignment horizontal="center" vertical="center"/>
    </xf>
    <xf numFmtId="167" fontId="3" fillId="2" borderId="1" xfId="1" applyNumberFormat="1" applyFont="1" applyFill="1" applyBorder="1" applyAlignment="1">
      <alignment horizontal="center" vertical="center"/>
    </xf>
  </cellXfs>
  <cellStyles count="7">
    <cellStyle name="Обычный" xfId="0" builtinId="0"/>
    <cellStyle name="Обычный 2" xfId="1"/>
    <cellStyle name="Обычный 2 2" xfId="2"/>
    <cellStyle name="Обычный 2 4" xfId="3"/>
    <cellStyle name="Обычный 3" xfId="4"/>
    <cellStyle name="Обычный 4" xfId="5"/>
    <cellStyle name="Обычный_на ДУМУ ВЕСНА"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83"/>
  <sheetViews>
    <sheetView showGridLines="0" tabSelected="1" view="pageBreakPreview" topLeftCell="A75" zoomScale="75" zoomScaleNormal="75" zoomScaleSheetLayoutView="75" workbookViewId="0">
      <selection activeCell="A17" sqref="A17:B81"/>
    </sheetView>
  </sheetViews>
  <sheetFormatPr defaultColWidth="9.140625" defaultRowHeight="12.75" x14ac:dyDescent="0.2"/>
  <cols>
    <col min="1" max="1" width="103.7109375" style="2" customWidth="1"/>
    <col min="2" max="2" width="26.28515625" style="20" customWidth="1"/>
    <col min="3" max="16384" width="9.140625" style="1"/>
  </cols>
  <sheetData>
    <row r="2" spans="1:2" ht="16.5" x14ac:dyDescent="0.2">
      <c r="B2" s="3" t="s">
        <v>70</v>
      </c>
    </row>
    <row r="3" spans="1:2" ht="16.5" x14ac:dyDescent="0.2">
      <c r="B3" s="3" t="s">
        <v>63</v>
      </c>
    </row>
    <row r="4" spans="1:2" ht="16.5" x14ac:dyDescent="0.2">
      <c r="B4" s="3" t="s">
        <v>7</v>
      </c>
    </row>
    <row r="5" spans="1:2" ht="16.5" x14ac:dyDescent="0.2">
      <c r="B5" s="3" t="s">
        <v>64</v>
      </c>
    </row>
    <row r="8" spans="1:2" ht="18" customHeight="1" x14ac:dyDescent="0.2">
      <c r="A8" s="4"/>
      <c r="B8" s="5" t="s">
        <v>1</v>
      </c>
    </row>
    <row r="9" spans="1:2" ht="18" customHeight="1" x14ac:dyDescent="0.2">
      <c r="A9" s="4"/>
      <c r="B9" s="5" t="s">
        <v>63</v>
      </c>
    </row>
    <row r="10" spans="1:2" ht="18" customHeight="1" x14ac:dyDescent="0.2">
      <c r="A10" s="4"/>
      <c r="B10" s="5" t="s">
        <v>7</v>
      </c>
    </row>
    <row r="11" spans="1:2" ht="18" customHeight="1" x14ac:dyDescent="0.2">
      <c r="A11" s="4"/>
      <c r="B11" s="5" t="s">
        <v>65</v>
      </c>
    </row>
    <row r="12" spans="1:2" ht="7.5" customHeight="1" x14ac:dyDescent="0.2">
      <c r="A12" s="4"/>
      <c r="B12" s="6"/>
    </row>
    <row r="13" spans="1:2" ht="7.5" hidden="1" customHeight="1" x14ac:dyDescent="0.2">
      <c r="A13" s="4"/>
      <c r="B13" s="6"/>
    </row>
    <row r="14" spans="1:2" ht="7.5" hidden="1" customHeight="1" x14ac:dyDescent="0.2">
      <c r="A14" s="4"/>
      <c r="B14" s="6"/>
    </row>
    <row r="15" spans="1:2" ht="44.25" customHeight="1" x14ac:dyDescent="0.2">
      <c r="A15" s="21" t="s">
        <v>37</v>
      </c>
      <c r="B15" s="21"/>
    </row>
    <row r="16" spans="1:2" ht="18" customHeight="1" x14ac:dyDescent="0.2">
      <c r="A16" s="7"/>
      <c r="B16" s="8" t="s">
        <v>5</v>
      </c>
    </row>
    <row r="17" spans="1:7" ht="19.5" x14ac:dyDescent="0.2">
      <c r="A17" s="9" t="s">
        <v>2</v>
      </c>
      <c r="B17" s="9" t="s">
        <v>10</v>
      </c>
    </row>
    <row r="18" spans="1:7" ht="19.5" x14ac:dyDescent="0.2">
      <c r="A18" s="10" t="s">
        <v>3</v>
      </c>
      <c r="B18" s="22">
        <f t="shared" ref="B18" si="0">B19+B20</f>
        <v>1810925.2</v>
      </c>
      <c r="G18" s="1" t="s">
        <v>62</v>
      </c>
    </row>
    <row r="19" spans="1:7" ht="18.75" x14ac:dyDescent="0.2">
      <c r="A19" s="11" t="s">
        <v>4</v>
      </c>
      <c r="B19" s="23">
        <f>B21+B22+B23+B24+B25+B26+B27+B28+B29+B30+B31+B32+B33+B34+B36+B37+B38+B40</f>
        <v>1804316.3</v>
      </c>
    </row>
    <row r="20" spans="1:7" ht="18.75" x14ac:dyDescent="0.2">
      <c r="A20" s="12" t="s">
        <v>6</v>
      </c>
      <c r="B20" s="24">
        <f>B35+B39+B41</f>
        <v>6608.9000000000005</v>
      </c>
    </row>
    <row r="21" spans="1:7" ht="159" customHeight="1" x14ac:dyDescent="0.2">
      <c r="A21" s="13" t="s">
        <v>38</v>
      </c>
      <c r="B21" s="25">
        <v>1591359.1</v>
      </c>
    </row>
    <row r="22" spans="1:7" ht="168.75" x14ac:dyDescent="0.2">
      <c r="A22" s="13" t="s">
        <v>11</v>
      </c>
      <c r="B22" s="25">
        <v>53653.4</v>
      </c>
    </row>
    <row r="23" spans="1:7" ht="135.75" customHeight="1" x14ac:dyDescent="0.2">
      <c r="A23" s="13" t="s">
        <v>12</v>
      </c>
      <c r="B23" s="25">
        <v>45145</v>
      </c>
    </row>
    <row r="24" spans="1:7" ht="154.5" customHeight="1" x14ac:dyDescent="0.2">
      <c r="A24" s="13" t="s">
        <v>13</v>
      </c>
      <c r="B24" s="25">
        <v>31580.3</v>
      </c>
    </row>
    <row r="25" spans="1:7" ht="112.5" x14ac:dyDescent="0.2">
      <c r="A25" s="13" t="s">
        <v>14</v>
      </c>
      <c r="B25" s="25">
        <v>18804.3</v>
      </c>
    </row>
    <row r="26" spans="1:7" ht="101.25" customHeight="1" x14ac:dyDescent="0.2">
      <c r="A26" s="13" t="s">
        <v>39</v>
      </c>
      <c r="B26" s="25">
        <v>7775.9</v>
      </c>
    </row>
    <row r="27" spans="1:7" ht="120" customHeight="1" x14ac:dyDescent="0.2">
      <c r="A27" s="14" t="s">
        <v>15</v>
      </c>
      <c r="B27" s="25">
        <v>13649.1</v>
      </c>
    </row>
    <row r="28" spans="1:7" ht="150" x14ac:dyDescent="0.2">
      <c r="A28" s="13" t="s">
        <v>16</v>
      </c>
      <c r="B28" s="25">
        <v>130.30000000000001</v>
      </c>
    </row>
    <row r="29" spans="1:7" ht="134.25" customHeight="1" x14ac:dyDescent="0.2">
      <c r="A29" s="13" t="s">
        <v>17</v>
      </c>
      <c r="B29" s="25">
        <f>26277+346.1</f>
        <v>26623.1</v>
      </c>
    </row>
    <row r="30" spans="1:7" ht="120" customHeight="1" x14ac:dyDescent="0.2">
      <c r="A30" s="14" t="s">
        <v>18</v>
      </c>
      <c r="B30" s="25">
        <v>61.9</v>
      </c>
    </row>
    <row r="31" spans="1:7" ht="135" customHeight="1" x14ac:dyDescent="0.2">
      <c r="A31" s="14" t="s">
        <v>40</v>
      </c>
      <c r="B31" s="25">
        <v>3287.2</v>
      </c>
    </row>
    <row r="32" spans="1:7" ht="87.75" customHeight="1" x14ac:dyDescent="0.2">
      <c r="A32" s="14" t="s">
        <v>19</v>
      </c>
      <c r="B32" s="25">
        <v>5654.4</v>
      </c>
    </row>
    <row r="33" spans="1:2" ht="150.75" customHeight="1" x14ac:dyDescent="0.2">
      <c r="A33" s="14" t="s">
        <v>36</v>
      </c>
      <c r="B33" s="25">
        <v>673.5</v>
      </c>
    </row>
    <row r="34" spans="1:2" ht="128.25" customHeight="1" x14ac:dyDescent="0.2">
      <c r="A34" s="13" t="s">
        <v>41</v>
      </c>
      <c r="B34" s="25">
        <v>162.80000000000001</v>
      </c>
    </row>
    <row r="35" spans="1:2" ht="153.75" customHeight="1" x14ac:dyDescent="0.2">
      <c r="A35" s="15" t="s">
        <v>20</v>
      </c>
      <c r="B35" s="25">
        <v>888.2</v>
      </c>
    </row>
    <row r="36" spans="1:2" ht="260.25" customHeight="1" x14ac:dyDescent="0.2">
      <c r="A36" s="13" t="s">
        <v>21</v>
      </c>
      <c r="B36" s="25">
        <v>9.3000000000000007</v>
      </c>
    </row>
    <row r="37" spans="1:2" ht="240.75" customHeight="1" x14ac:dyDescent="0.2">
      <c r="A37" s="13" t="s">
        <v>22</v>
      </c>
      <c r="B37" s="25">
        <v>3585</v>
      </c>
    </row>
    <row r="38" spans="1:2" ht="95.25" customHeight="1" x14ac:dyDescent="0.2">
      <c r="A38" s="13" t="s">
        <v>23</v>
      </c>
      <c r="B38" s="25">
        <v>992.2</v>
      </c>
    </row>
    <row r="39" spans="1:2" ht="186" customHeight="1" x14ac:dyDescent="0.2">
      <c r="A39" s="13" t="s">
        <v>24</v>
      </c>
      <c r="B39" s="25">
        <v>5715.1</v>
      </c>
    </row>
    <row r="40" spans="1:2" ht="203.25" customHeight="1" x14ac:dyDescent="0.2">
      <c r="A40" s="13" t="s">
        <v>42</v>
      </c>
      <c r="B40" s="25">
        <v>1169.5</v>
      </c>
    </row>
    <row r="41" spans="1:2" ht="131.25" x14ac:dyDescent="0.2">
      <c r="A41" s="14" t="s">
        <v>25</v>
      </c>
      <c r="B41" s="25">
        <v>5.6</v>
      </c>
    </row>
    <row r="42" spans="1:2" ht="19.5" x14ac:dyDescent="0.2">
      <c r="A42" s="10" t="s">
        <v>8</v>
      </c>
      <c r="B42" s="26">
        <f t="shared" ref="B42" si="1">B43+B44</f>
        <v>785284.4</v>
      </c>
    </row>
    <row r="43" spans="1:2" ht="18.75" x14ac:dyDescent="0.2">
      <c r="A43" s="11" t="s">
        <v>4</v>
      </c>
      <c r="B43" s="24">
        <f>B46+B49+B51+B52+B54+B57+B58+B59+B61+B62+B48+B45+B50+B66+B67+B55+B69+B65+B60+B68+B63+B64+B70</f>
        <v>779580.8</v>
      </c>
    </row>
    <row r="44" spans="1:2" ht="18.75" x14ac:dyDescent="0.2">
      <c r="A44" s="11" t="s">
        <v>6</v>
      </c>
      <c r="B44" s="24">
        <f>B53+B47+B56</f>
        <v>5703.6</v>
      </c>
    </row>
    <row r="45" spans="1:2" ht="168.75" x14ac:dyDescent="0.2">
      <c r="A45" s="14" t="s">
        <v>26</v>
      </c>
      <c r="B45" s="25">
        <v>2520</v>
      </c>
    </row>
    <row r="46" spans="1:2" ht="126" customHeight="1" x14ac:dyDescent="0.2">
      <c r="A46" s="14" t="s">
        <v>27</v>
      </c>
      <c r="B46" s="25">
        <v>5617.1</v>
      </c>
    </row>
    <row r="47" spans="1:2" ht="60.75" customHeight="1" x14ac:dyDescent="0.2">
      <c r="A47" s="14" t="s">
        <v>43</v>
      </c>
      <c r="B47" s="25">
        <v>19.3</v>
      </c>
    </row>
    <row r="48" spans="1:2" ht="59.25" customHeight="1" x14ac:dyDescent="0.2">
      <c r="A48" s="14" t="s">
        <v>44</v>
      </c>
      <c r="B48" s="25">
        <v>101.4</v>
      </c>
    </row>
    <row r="49" spans="1:2" ht="69.75" customHeight="1" x14ac:dyDescent="0.2">
      <c r="A49" s="14" t="s">
        <v>45</v>
      </c>
      <c r="B49" s="25">
        <v>335.9</v>
      </c>
    </row>
    <row r="50" spans="1:2" ht="112.5" x14ac:dyDescent="0.2">
      <c r="A50" s="14" t="s">
        <v>28</v>
      </c>
      <c r="B50" s="25">
        <v>11925.4</v>
      </c>
    </row>
    <row r="51" spans="1:2" ht="168.75" x14ac:dyDescent="0.2">
      <c r="A51" s="14" t="s">
        <v>29</v>
      </c>
      <c r="B51" s="25">
        <v>755.4</v>
      </c>
    </row>
    <row r="52" spans="1:2" ht="119.25" customHeight="1" x14ac:dyDescent="0.2">
      <c r="A52" s="13" t="s">
        <v>46</v>
      </c>
      <c r="B52" s="25">
        <v>2806.9</v>
      </c>
    </row>
    <row r="53" spans="1:2" ht="114" customHeight="1" x14ac:dyDescent="0.2">
      <c r="A53" s="13" t="s">
        <v>47</v>
      </c>
      <c r="B53" s="25">
        <v>146.30000000000001</v>
      </c>
    </row>
    <row r="54" spans="1:2" ht="132.75" customHeight="1" x14ac:dyDescent="0.2">
      <c r="A54" s="14" t="s">
        <v>30</v>
      </c>
      <c r="B54" s="25">
        <v>11238.6</v>
      </c>
    </row>
    <row r="55" spans="1:2" ht="75" x14ac:dyDescent="0.2">
      <c r="A55" s="14" t="s">
        <v>48</v>
      </c>
      <c r="B55" s="25">
        <f>8662-0.1</f>
        <v>8661.9</v>
      </c>
    </row>
    <row r="56" spans="1:2" ht="75" x14ac:dyDescent="0.2">
      <c r="A56" s="14" t="s">
        <v>49</v>
      </c>
      <c r="B56" s="25">
        <v>5538</v>
      </c>
    </row>
    <row r="57" spans="1:2" ht="96.75" customHeight="1" x14ac:dyDescent="0.2">
      <c r="A57" s="15" t="s">
        <v>31</v>
      </c>
      <c r="B57" s="25">
        <v>288.8</v>
      </c>
    </row>
    <row r="58" spans="1:2" ht="75" x14ac:dyDescent="0.2">
      <c r="A58" s="15" t="s">
        <v>32</v>
      </c>
      <c r="B58" s="25">
        <v>180.3</v>
      </c>
    </row>
    <row r="59" spans="1:2" ht="150" x14ac:dyDescent="0.2">
      <c r="A59" s="15" t="s">
        <v>33</v>
      </c>
      <c r="B59" s="25">
        <v>143.4</v>
      </c>
    </row>
    <row r="60" spans="1:2" ht="135" customHeight="1" x14ac:dyDescent="0.2">
      <c r="A60" s="15" t="s">
        <v>50</v>
      </c>
      <c r="B60" s="25">
        <v>1970.3</v>
      </c>
    </row>
    <row r="61" spans="1:2" ht="114" customHeight="1" x14ac:dyDescent="0.2">
      <c r="A61" s="16" t="s">
        <v>34</v>
      </c>
      <c r="B61" s="27">
        <v>32747.5</v>
      </c>
    </row>
    <row r="62" spans="1:2" ht="101.25" customHeight="1" x14ac:dyDescent="0.2">
      <c r="A62" s="13" t="s">
        <v>35</v>
      </c>
      <c r="B62" s="25">
        <v>54252.2</v>
      </c>
    </row>
    <row r="63" spans="1:2" ht="101.25" customHeight="1" x14ac:dyDescent="0.2">
      <c r="A63" s="14" t="s">
        <v>51</v>
      </c>
      <c r="B63" s="25">
        <v>3773.8</v>
      </c>
    </row>
    <row r="64" spans="1:2" ht="72" customHeight="1" x14ac:dyDescent="0.2">
      <c r="A64" s="14" t="s">
        <v>52</v>
      </c>
      <c r="B64" s="25">
        <v>490</v>
      </c>
    </row>
    <row r="65" spans="1:2" ht="99.75" customHeight="1" x14ac:dyDescent="0.2">
      <c r="A65" s="14" t="s">
        <v>53</v>
      </c>
      <c r="B65" s="25">
        <v>62180.800000000003</v>
      </c>
    </row>
    <row r="66" spans="1:2" ht="93.75" customHeight="1" x14ac:dyDescent="0.2">
      <c r="A66" s="14" t="s">
        <v>54</v>
      </c>
      <c r="B66" s="25">
        <v>79306.3</v>
      </c>
    </row>
    <row r="67" spans="1:2" ht="97.5" customHeight="1" x14ac:dyDescent="0.2">
      <c r="A67" s="14" t="s">
        <v>55</v>
      </c>
      <c r="B67" s="25">
        <v>19463.8</v>
      </c>
    </row>
    <row r="68" spans="1:2" ht="75" x14ac:dyDescent="0.2">
      <c r="A68" s="13" t="s">
        <v>56</v>
      </c>
      <c r="B68" s="25">
        <v>297802.40000000002</v>
      </c>
    </row>
    <row r="69" spans="1:2" ht="112.5" x14ac:dyDescent="0.2">
      <c r="A69" s="14" t="s">
        <v>57</v>
      </c>
      <c r="B69" s="25">
        <v>180000</v>
      </c>
    </row>
    <row r="70" spans="1:2" ht="75" x14ac:dyDescent="0.2">
      <c r="A70" s="14" t="s">
        <v>68</v>
      </c>
      <c r="B70" s="25">
        <v>3018.6</v>
      </c>
    </row>
    <row r="71" spans="1:2" ht="19.5" x14ac:dyDescent="0.2">
      <c r="A71" s="10" t="s">
        <v>0</v>
      </c>
      <c r="B71" s="28">
        <f t="shared" ref="B71" si="2">B72+B73</f>
        <v>12933</v>
      </c>
    </row>
    <row r="72" spans="1:2" ht="18.75" x14ac:dyDescent="0.2">
      <c r="A72" s="11" t="s">
        <v>4</v>
      </c>
      <c r="B72" s="29">
        <f>B77+B74+B75+B76</f>
        <v>12933</v>
      </c>
    </row>
    <row r="73" spans="1:2" ht="18.75" x14ac:dyDescent="0.2">
      <c r="A73" s="11" t="s">
        <v>6</v>
      </c>
      <c r="B73" s="29">
        <v>0</v>
      </c>
    </row>
    <row r="74" spans="1:2" ht="37.5" x14ac:dyDescent="0.2">
      <c r="A74" s="14" t="s">
        <v>60</v>
      </c>
      <c r="B74" s="30">
        <f>5000+4400</f>
        <v>9400</v>
      </c>
    </row>
    <row r="75" spans="1:2" ht="93.75" x14ac:dyDescent="0.3">
      <c r="A75" s="17" t="s">
        <v>66</v>
      </c>
      <c r="B75" s="30">
        <v>50</v>
      </c>
    </row>
    <row r="76" spans="1:2" ht="112.5" x14ac:dyDescent="0.3">
      <c r="A76" s="17" t="s">
        <v>67</v>
      </c>
      <c r="B76" s="30">
        <v>72.7</v>
      </c>
    </row>
    <row r="77" spans="1:2" ht="93.75" x14ac:dyDescent="0.2">
      <c r="A77" s="13" t="s">
        <v>61</v>
      </c>
      <c r="B77" s="25">
        <f>3356+104.3-50</f>
        <v>3410.3</v>
      </c>
    </row>
    <row r="78" spans="1:2" ht="19.5" x14ac:dyDescent="0.2">
      <c r="A78" s="10" t="s">
        <v>58</v>
      </c>
      <c r="B78" s="26">
        <f>B79+B80</f>
        <v>19964.7</v>
      </c>
    </row>
    <row r="79" spans="1:2" ht="150" x14ac:dyDescent="0.2">
      <c r="A79" s="14" t="s">
        <v>59</v>
      </c>
      <c r="B79" s="26">
        <v>9387.7000000000007</v>
      </c>
    </row>
    <row r="80" spans="1:2" ht="153.75" customHeight="1" x14ac:dyDescent="0.2">
      <c r="A80" s="14" t="s">
        <v>69</v>
      </c>
      <c r="B80" s="26">
        <v>10577</v>
      </c>
    </row>
    <row r="81" spans="1:2" ht="19.5" x14ac:dyDescent="0.2">
      <c r="A81" s="18" t="s">
        <v>9</v>
      </c>
      <c r="B81" s="28">
        <f>B18+B42+B71+B78</f>
        <v>2629107.3000000003</v>
      </c>
    </row>
    <row r="82" spans="1:2" x14ac:dyDescent="0.2">
      <c r="B82" s="19"/>
    </row>
    <row r="83" spans="1:2" x14ac:dyDescent="0.2">
      <c r="B83" s="19"/>
    </row>
  </sheetData>
  <mergeCells count="1">
    <mergeCell ref="A15:B15"/>
  </mergeCells>
  <phoneticPr fontId="8" type="noConversion"/>
  <printOptions horizontalCentered="1"/>
  <pageMargins left="1.7716535433070868" right="0.39370078740157483" top="0.78740157480314965" bottom="0.78740157480314965" header="0.51181102362204722" footer="0.39370078740157483"/>
  <pageSetup paperSize="9" scale="59" firstPageNumber="314"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2019 год</vt:lpstr>
      <vt:lpstr>'2019 год'!Заголовки_для_печати</vt:lpstr>
      <vt:lpstr>'2019 год'!Область_печати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Дерина Марина Дмитриевна</dc:creator>
  <cp:lastModifiedBy>Подкорытова Наталья Вячеславовна</cp:lastModifiedBy>
  <cp:lastPrinted>2019-06-18T06:16:58Z</cp:lastPrinted>
  <dcterms:created xsi:type="dcterms:W3CDTF">2014-10-24T05:04:51Z</dcterms:created>
  <dcterms:modified xsi:type="dcterms:W3CDTF">2019-06-18T06:17:27Z</dcterms:modified>
</cp:coreProperties>
</file>